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3\A5\L2\"/>
    </mc:Choice>
  </mc:AlternateContent>
  <bookViews>
    <workbookView xWindow="1320" yWindow="4545" windowWidth="17820" windowHeight="52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LPP!$A$11:$H$30</definedName>
    <definedName name="_xlnm._FilterDatabase" localSheetId="1" hidden="1">PC!$M$11:$V$11</definedName>
    <definedName name="_xlnm.Print_Area" localSheetId="2">LPP!$A$2:$H$30</definedName>
    <definedName name="_xlnm.Print_Area" localSheetId="1">PC!$A$2:$L$13</definedName>
    <definedName name="_xlnm.Print_Area" localSheetId="0">TAPA!$B$2:$J$24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C7" i="2" l="1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<sst xmlns="http://schemas.openxmlformats.org/spreadsheetml/2006/main" count="150" uniqueCount="67">
  <si>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</si>
  <si>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</si>
  <si>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</si>
  <si>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</si>
  <si>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</si>
  <si>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</si>
  <si>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</si>
  <si>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</si>
  <si>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</si>
  <si>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</si>
  <si>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</si>
  <si>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</si>
  <si>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</si>
  <si>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</si>
  <si>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</si>
  <si>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</si>
  <si>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</si>
  <si>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</si>
  <si>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</si>
  <si>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</si>
  <si>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</si>
  <si>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</si>
  <si>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</si>
  <si>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</si>
  <si>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</si>
  <si>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</si>
  <si>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</si>
  <si>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</si>
  <si>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</si>
  <si>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</si>
  <si>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</si>
  <si>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</si>
  <si>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</si>
  <si>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</si>
  <si>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</si>
  <si>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</si>
  <si>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</si>
  <si>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</si>
  <si>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</si>
  <si>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</si>
  <si>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</si>
  <si>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</si>
  <si>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20:18:00</t>
  </si>
  <si>
    <t>08:18:00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</si>
  <si>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</si>
  <si>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</si>
  <si>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</si>
  <si>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</si>
  <si>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</si>
  <si>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</si>
  <si>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</si>
  <si>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</si>
  <si>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</si>
  <si>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08:22:00</t>
  </si>
  <si>
    <t>19:52:00</t>
  </si>
  <si>
    <t>06:55:00</t>
  </si>
  <si>
    <t>00:10:00</t>
  </si>
  <si>
    <t>07:18:00</t>
  </si>
  <si>
    <t>18:18:00</t>
  </si>
  <si>
    <t>19:18:00</t>
  </si>
  <si>
    <t>Normal</t>
  </si>
  <si>
    <t>Patricio Riquelme Suazo</t>
  </si>
  <si>
    <t>20:05:00</t>
  </si>
  <si>
    <t>20:15:00</t>
  </si>
  <si>
    <t>POR</t>
  </si>
  <si>
    <t>Gustavo Barahona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</si>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</sst>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2" fillId="0" borderId="1" xfId="0" applyFont="1" applyFill="1" applyBorder="1"/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7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12" insertRow="1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2" t="str">
        <f>+D8&amp;"_"&amp;D9&amp;"_"&amp;D10&amp;"_"&amp;D11&amp;"_"&amp;D13&amp;"_"&amp;E16&amp;"_A5_"&amp;D12&amp;"_"&amp;G16</f>
        <v>POR_X_CASTRO L2_L2_2020_2_A5_1_10</v>
      </c>
      <c r="C4" s="42"/>
      <c r="D4" s="42"/>
      <c r="E4" s="42"/>
      <c r="F4" s="42"/>
      <c r="G4" s="42"/>
      <c r="H4" s="42"/>
      <c r="I4" s="42"/>
      <c r="J4" s="42"/>
    </row>
    <row r="5" spans="1:10" s="1" customFormat="1" ht="15" x14ac:dyDescent="0.3">
      <c r="A5" s="7"/>
    </row>
    <row r="7" spans="1:10" x14ac:dyDescent="0.3">
      <c r="B7" s="39" t="s">
        <v>0</v>
      </c>
      <c r="C7" s="39"/>
      <c r="D7" s="43" t="s">
        <v>1</v>
      </c>
      <c r="E7" s="44"/>
      <c r="G7" s="5"/>
    </row>
    <row r="8" spans="1:10" x14ac:dyDescent="0.3">
      <c r="B8" s="39" t="s">
        <v>2</v>
      </c>
      <c r="C8" s="39"/>
      <c r="D8" s="43" t="s">
        <v>64</v>
      </c>
      <c r="E8" s="44"/>
      <c r="G8" s="5"/>
    </row>
    <row r="9" spans="1:10" x14ac:dyDescent="0.3">
      <c r="B9" s="39" t="s">
        <v>3</v>
      </c>
      <c r="C9" s="39"/>
      <c r="D9" s="43" t="s">
        <v>4</v>
      </c>
      <c r="E9" s="44"/>
    </row>
    <row r="10" spans="1:10" x14ac:dyDescent="0.3">
      <c r="B10" s="39" t="s">
        <v>5</v>
      </c>
      <c r="C10" s="39"/>
      <c r="D10" s="45" t="s">
        <v>6</v>
      </c>
      <c r="E10" s="46"/>
    </row>
    <row r="11" spans="1:10" x14ac:dyDescent="0.3">
      <c r="B11" s="39" t="s">
        <v>7</v>
      </c>
      <c r="C11" s="39"/>
      <c r="D11" s="40" t="s">
        <v>8</v>
      </c>
      <c r="E11" s="41"/>
    </row>
    <row r="12" spans="1:10" x14ac:dyDescent="0.3">
      <c r="B12" s="47" t="s">
        <v>9</v>
      </c>
      <c r="C12" s="47"/>
      <c r="D12" s="36">
        <v>1</v>
      </c>
      <c r="E12" s="37"/>
    </row>
    <row r="13" spans="1:10" x14ac:dyDescent="0.3">
      <c r="B13" s="39" t="s">
        <v>10</v>
      </c>
      <c r="C13" s="39"/>
      <c r="D13" s="40">
        <v>2020</v>
      </c>
      <c r="E13" s="41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9" t="s">
        <v>66</v>
      </c>
      <c r="H15" s="5"/>
    </row>
    <row r="16" spans="1:10" x14ac:dyDescent="0.3">
      <c r="B16" s="27" t="s">
        <v>60</v>
      </c>
      <c r="C16" s="28">
        <v>43902</v>
      </c>
      <c r="D16" s="29">
        <v>43902</v>
      </c>
      <c r="E16" s="30">
        <v>2</v>
      </c>
      <c r="G16" s="62">
        <v>10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38" t="s">
        <v>61</v>
      </c>
      <c r="D21" s="38"/>
      <c r="E21" s="38"/>
      <c r="F21" s="38"/>
    </row>
    <row r="22" spans="2:6" x14ac:dyDescent="0.3">
      <c r="B22" s="10" t="s">
        <v>16</v>
      </c>
      <c r="C22" s="38" t="s">
        <v>65</v>
      </c>
      <c r="D22" s="38"/>
      <c r="E22" s="38"/>
      <c r="F22" s="3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L12"/>
  <sheetViews>
    <sheetView zoomScale="85" zoomScaleNormal="85" workbookViewId="0">
      <selection activeCell="E18" sqref="E18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customWidth="1"/>
    <col min="4" max="4" width="5.7109375" style="11" bestFit="1" customWidth="1"/>
    <col min="5" max="6" width="14.7109375" style="11" bestFit="1" customWidth="1"/>
    <col min="7" max="7" width="16.4257812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6384" width="20.42578125" style="11"/>
  </cols>
  <sheetData>
    <row r="1" spans="1:12" ht="11.25" x14ac:dyDescent="0.2"/>
    <row r="2" spans="1:12" ht="16.5" x14ac:dyDescent="0.2">
      <c r="A2" s="48" t="str">
        <f>"PUNTOS DE CONTROL DE LA UNIDAD DE NEGOCIO ("&amp;A7&amp;" - "&amp;C7&amp;")"</f>
        <v>PUNTOS DE CONTROL DE LA UNIDAD DE NEGOCIO (L2 -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1.25" x14ac:dyDescent="0.2"/>
    <row r="4" spans="1:12" s="3" customFormat="1" ht="15" x14ac:dyDescent="0.25">
      <c r="A4" s="3" t="s">
        <v>17</v>
      </c>
    </row>
    <row r="5" spans="1:12" ht="11.25" x14ac:dyDescent="0.2"/>
    <row r="6" spans="1:12" ht="15" x14ac:dyDescent="0.25">
      <c r="A6" s="55" t="s">
        <v>18</v>
      </c>
      <c r="B6" s="56"/>
      <c r="C6" s="50" t="s">
        <v>19</v>
      </c>
      <c r="D6" s="50"/>
      <c r="E6" s="50"/>
      <c r="F6" s="49" t="s">
        <v>12</v>
      </c>
      <c r="G6" s="49" t="s">
        <v>20</v>
      </c>
      <c r="H6" s="50" t="s">
        <v>13</v>
      </c>
      <c r="I6" s="50"/>
      <c r="J6" s="50"/>
      <c r="K6" s="50"/>
      <c r="L6" s="50"/>
    </row>
    <row r="7" spans="1:12" ht="15" x14ac:dyDescent="0.25">
      <c r="A7" s="57" t="str">
        <f>+TAPA!D11</f>
        <v>L2</v>
      </c>
      <c r="B7" s="58"/>
      <c r="C7" s="59" t="str">
        <f>+TAPA!B16</f>
        <v>Normal</v>
      </c>
      <c r="D7" s="59"/>
      <c r="E7" s="59"/>
      <c r="F7" s="51">
        <f>+TAPA!C16</f>
        <v>43902</v>
      </c>
      <c r="G7" s="51"/>
      <c r="H7" s="52">
        <f>+TAPA!D16</f>
        <v>43902</v>
      </c>
      <c r="I7" s="53"/>
      <c r="J7" s="53"/>
      <c r="K7" s="53"/>
      <c r="L7" s="54"/>
    </row>
    <row r="8" spans="1:12" ht="11.25" x14ac:dyDescent="0.2"/>
    <row r="9" spans="1:12" s="3" customFormat="1" ht="15" x14ac:dyDescent="0.25">
      <c r="A9" s="3" t="s">
        <v>21</v>
      </c>
    </row>
    <row r="10" spans="1:12" ht="14.25" customHeight="1" x14ac:dyDescent="0.2">
      <c r="L10" s="12"/>
    </row>
    <row r="11" spans="1:12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</row>
    <row r="12" spans="1:12" ht="15" customHeight="1" x14ac:dyDescent="0.2">
      <c r="A12" s="16"/>
      <c r="B12" s="26"/>
      <c r="C12" s="16"/>
      <c r="D12" s="16"/>
      <c r="E12" s="17"/>
      <c r="F12" s="17"/>
      <c r="G12" s="18"/>
      <c r="H12" s="19"/>
      <c r="I12" s="19"/>
      <c r="J12" s="19"/>
      <c r="K12" s="19"/>
      <c r="L12" s="1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L30"/>
  <sheetViews>
    <sheetView topLeftCell="A7" zoomScale="80" zoomScaleNormal="80" workbookViewId="0">
      <selection activeCell="M19" sqref="M19"/>
    </sheetView>
  </sheetViews>
  <sheetFormatPr baseColWidth="10" defaultRowHeight="15" x14ac:dyDescent="0.25"/>
  <cols>
    <col min="1" max="1" width="3.28515625" style="20" bestFit="1" customWidth="1"/>
    <col min="2" max="2" width="5" style="20" customWidth="1"/>
    <col min="3" max="3" width="6.85546875" style="20" customWidth="1"/>
    <col min="4" max="4" width="14.1406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(L2 - Normal)</v>
      </c>
      <c r="B2" s="48"/>
      <c r="C2" s="48"/>
      <c r="D2" s="48"/>
      <c r="E2" s="48"/>
      <c r="F2" s="48"/>
      <c r="G2" s="48"/>
      <c r="H2" s="48"/>
    </row>
    <row r="4" spans="1:8" s="3" customFormat="1" x14ac:dyDescent="0.25">
      <c r="A4" s="3" t="s">
        <v>17</v>
      </c>
    </row>
    <row r="6" spans="1:8" x14ac:dyDescent="0.25">
      <c r="A6" s="55" t="s">
        <v>18</v>
      </c>
      <c r="B6" s="56"/>
      <c r="C6" s="55" t="s">
        <v>19</v>
      </c>
      <c r="D6" s="60"/>
      <c r="E6" s="13" t="s">
        <v>12</v>
      </c>
      <c r="F6" s="13" t="s">
        <v>13</v>
      </c>
    </row>
    <row r="7" spans="1:8" x14ac:dyDescent="0.25">
      <c r="A7" s="57" t="str">
        <f>+TAPA!D11</f>
        <v>L2</v>
      </c>
      <c r="B7" s="58"/>
      <c r="C7" s="57" t="str">
        <f>+TAPA!B16</f>
        <v>Normal</v>
      </c>
      <c r="D7" s="61"/>
      <c r="E7" s="21">
        <v>43902</v>
      </c>
      <c r="F7" s="21">
        <v>43902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2" t="s">
        <v>18</v>
      </c>
      <c r="B11" s="22" t="s">
        <v>23</v>
      </c>
      <c r="C11" s="22" t="s">
        <v>24</v>
      </c>
      <c r="D11" s="22" t="s">
        <v>35</v>
      </c>
      <c r="E11" s="22" t="s">
        <v>36</v>
      </c>
      <c r="F11" s="22" t="s">
        <v>37</v>
      </c>
      <c r="G11" s="23" t="s">
        <v>38</v>
      </c>
      <c r="H11" s="23" t="s">
        <v>39</v>
      </c>
    </row>
    <row r="12" spans="1:8" x14ac:dyDescent="0.25">
      <c r="A12" s="25" t="s">
        <v>8</v>
      </c>
      <c r="B12" s="25">
        <v>2</v>
      </c>
      <c r="C12" s="25">
        <v>0</v>
      </c>
      <c r="D12" s="25">
        <v>1</v>
      </c>
      <c r="E12" s="31" t="s">
        <v>40</v>
      </c>
      <c r="F12" s="31" t="s">
        <v>55</v>
      </c>
      <c r="G12" s="34" t="s">
        <v>56</v>
      </c>
      <c r="H12" s="25" t="s">
        <v>41</v>
      </c>
    </row>
    <row r="13" spans="1:8" x14ac:dyDescent="0.25">
      <c r="A13" s="24" t="s">
        <v>8</v>
      </c>
      <c r="B13" s="24">
        <v>2</v>
      </c>
      <c r="C13" s="24">
        <v>0</v>
      </c>
      <c r="D13" s="24">
        <v>1</v>
      </c>
      <c r="E13" s="33" t="s">
        <v>56</v>
      </c>
      <c r="F13" s="32" t="s">
        <v>62</v>
      </c>
      <c r="G13" s="32" t="s">
        <v>56</v>
      </c>
      <c r="H13" s="24" t="s">
        <v>41</v>
      </c>
    </row>
    <row r="14" spans="1:8" s="35" customFormat="1" x14ac:dyDescent="0.25">
      <c r="A14" s="25" t="s">
        <v>8</v>
      </c>
      <c r="B14" s="25">
        <v>2</v>
      </c>
      <c r="C14" s="25">
        <v>0</v>
      </c>
      <c r="D14" s="25">
        <v>1</v>
      </c>
      <c r="E14" s="31" t="s">
        <v>56</v>
      </c>
      <c r="F14" s="31" t="s">
        <v>63</v>
      </c>
      <c r="G14" s="34" t="s">
        <v>40</v>
      </c>
      <c r="H14" s="25" t="s">
        <v>41</v>
      </c>
    </row>
    <row r="15" spans="1:8" x14ac:dyDescent="0.25">
      <c r="A15" s="25" t="s">
        <v>8</v>
      </c>
      <c r="B15" s="25">
        <v>3</v>
      </c>
      <c r="C15" s="25">
        <v>0</v>
      </c>
      <c r="D15" s="25">
        <v>1</v>
      </c>
      <c r="E15" s="31" t="s">
        <v>40</v>
      </c>
      <c r="F15" s="31" t="s">
        <v>57</v>
      </c>
      <c r="G15" s="34" t="s">
        <v>40</v>
      </c>
      <c r="H15" s="25" t="s">
        <v>41</v>
      </c>
    </row>
    <row r="16" spans="1:8" x14ac:dyDescent="0.25">
      <c r="A16" s="24" t="s">
        <v>8</v>
      </c>
      <c r="B16" s="24">
        <v>3</v>
      </c>
      <c r="C16" s="24">
        <v>0</v>
      </c>
      <c r="D16" s="24">
        <v>1</v>
      </c>
      <c r="E16" s="33" t="s">
        <v>40</v>
      </c>
      <c r="F16" s="32" t="s">
        <v>43</v>
      </c>
      <c r="G16" s="32" t="s">
        <v>40</v>
      </c>
      <c r="H16" s="24" t="s">
        <v>41</v>
      </c>
    </row>
    <row r="17" spans="1:12" x14ac:dyDescent="0.25">
      <c r="A17" s="25" t="s">
        <v>8</v>
      </c>
      <c r="B17" s="25">
        <v>3</v>
      </c>
      <c r="C17" s="25">
        <v>0</v>
      </c>
      <c r="D17" s="25">
        <v>1</v>
      </c>
      <c r="E17" s="31" t="s">
        <v>40</v>
      </c>
      <c r="F17" s="31" t="s">
        <v>44</v>
      </c>
      <c r="G17" s="34" t="s">
        <v>40</v>
      </c>
      <c r="H17" s="25" t="s">
        <v>41</v>
      </c>
    </row>
    <row r="18" spans="1:12" x14ac:dyDescent="0.25">
      <c r="A18" s="24" t="s">
        <v>8</v>
      </c>
      <c r="B18" s="24">
        <v>3</v>
      </c>
      <c r="C18" s="24">
        <v>0</v>
      </c>
      <c r="D18" s="24">
        <v>1</v>
      </c>
      <c r="E18" s="33" t="s">
        <v>40</v>
      </c>
      <c r="F18" s="32" t="s">
        <v>45</v>
      </c>
      <c r="G18" s="32" t="s">
        <v>40</v>
      </c>
      <c r="H18" s="24" t="s">
        <v>41</v>
      </c>
    </row>
    <row r="19" spans="1:12" x14ac:dyDescent="0.25">
      <c r="A19" s="25" t="s">
        <v>8</v>
      </c>
      <c r="B19" s="25">
        <v>3</v>
      </c>
      <c r="C19" s="25">
        <v>0</v>
      </c>
      <c r="D19" s="25">
        <v>1</v>
      </c>
      <c r="E19" s="31" t="s">
        <v>40</v>
      </c>
      <c r="F19" s="31" t="s">
        <v>46</v>
      </c>
      <c r="G19" s="34" t="s">
        <v>40</v>
      </c>
      <c r="H19" s="25" t="s">
        <v>41</v>
      </c>
    </row>
    <row r="20" spans="1:12" x14ac:dyDescent="0.25">
      <c r="A20" s="24" t="s">
        <v>8</v>
      </c>
      <c r="B20" s="24">
        <v>3</v>
      </c>
      <c r="C20" s="24">
        <v>0</v>
      </c>
      <c r="D20" s="24">
        <v>1</v>
      </c>
      <c r="E20" s="33" t="s">
        <v>40</v>
      </c>
      <c r="F20" s="32" t="s">
        <v>47</v>
      </c>
      <c r="G20" s="32" t="s">
        <v>40</v>
      </c>
      <c r="H20" s="24" t="s">
        <v>41</v>
      </c>
    </row>
    <row r="21" spans="1:12" x14ac:dyDescent="0.25">
      <c r="A21" s="25" t="s">
        <v>8</v>
      </c>
      <c r="B21" s="25">
        <v>3</v>
      </c>
      <c r="C21" s="25">
        <v>0</v>
      </c>
      <c r="D21" s="25">
        <v>1</v>
      </c>
      <c r="E21" s="31" t="s">
        <v>40</v>
      </c>
      <c r="F21" s="31" t="s">
        <v>48</v>
      </c>
      <c r="G21" s="34" t="s">
        <v>40</v>
      </c>
      <c r="H21" s="25" t="s">
        <v>41</v>
      </c>
    </row>
    <row r="22" spans="1:12" x14ac:dyDescent="0.25">
      <c r="A22" s="24" t="s">
        <v>8</v>
      </c>
      <c r="B22" s="24">
        <v>3</v>
      </c>
      <c r="C22" s="24">
        <v>0</v>
      </c>
      <c r="D22" s="24">
        <v>1</v>
      </c>
      <c r="E22" s="33" t="s">
        <v>40</v>
      </c>
      <c r="F22" s="32" t="s">
        <v>49</v>
      </c>
      <c r="G22" s="32" t="s">
        <v>40</v>
      </c>
      <c r="H22" s="24" t="s">
        <v>41</v>
      </c>
    </row>
    <row r="23" spans="1:12" x14ac:dyDescent="0.25">
      <c r="A23" s="25" t="s">
        <v>8</v>
      </c>
      <c r="B23" s="25">
        <v>3</v>
      </c>
      <c r="C23" s="25">
        <v>0</v>
      </c>
      <c r="D23" s="25">
        <v>1</v>
      </c>
      <c r="E23" s="31" t="s">
        <v>40</v>
      </c>
      <c r="F23" s="31" t="s">
        <v>50</v>
      </c>
      <c r="G23" s="34" t="s">
        <v>40</v>
      </c>
      <c r="H23" s="25" t="s">
        <v>41</v>
      </c>
    </row>
    <row r="24" spans="1:12" x14ac:dyDescent="0.25">
      <c r="A24" s="24" t="s">
        <v>8</v>
      </c>
      <c r="B24" s="24">
        <v>3</v>
      </c>
      <c r="C24" s="24">
        <v>0</v>
      </c>
      <c r="D24" s="24">
        <v>1</v>
      </c>
      <c r="E24" s="33" t="s">
        <v>40</v>
      </c>
      <c r="F24" s="32" t="s">
        <v>51</v>
      </c>
      <c r="G24" s="32" t="s">
        <v>40</v>
      </c>
      <c r="H24" s="24" t="s">
        <v>41</v>
      </c>
      <c r="L24" s="20"/>
    </row>
    <row r="25" spans="1:12" x14ac:dyDescent="0.25">
      <c r="A25" s="25" t="s">
        <v>8</v>
      </c>
      <c r="B25" s="25">
        <v>3</v>
      </c>
      <c r="C25" s="25">
        <v>0</v>
      </c>
      <c r="D25" s="25">
        <v>1</v>
      </c>
      <c r="E25" s="31" t="s">
        <v>40</v>
      </c>
      <c r="F25" s="31" t="s">
        <v>52</v>
      </c>
      <c r="G25" s="34" t="s">
        <v>40</v>
      </c>
      <c r="H25" s="25" t="s">
        <v>41</v>
      </c>
    </row>
    <row r="26" spans="1:12" x14ac:dyDescent="0.25">
      <c r="A26" s="24" t="s">
        <v>8</v>
      </c>
      <c r="B26" s="24">
        <v>3</v>
      </c>
      <c r="C26" s="24">
        <v>0</v>
      </c>
      <c r="D26" s="24">
        <v>1</v>
      </c>
      <c r="E26" s="33" t="s">
        <v>40</v>
      </c>
      <c r="F26" s="32" t="s">
        <v>58</v>
      </c>
      <c r="G26" s="32" t="s">
        <v>40</v>
      </c>
      <c r="H26" s="24" t="s">
        <v>41</v>
      </c>
    </row>
    <row r="27" spans="1:12" x14ac:dyDescent="0.25">
      <c r="A27" s="25" t="s">
        <v>8</v>
      </c>
      <c r="B27" s="25">
        <v>3</v>
      </c>
      <c r="C27" s="25">
        <v>0</v>
      </c>
      <c r="D27" s="25">
        <v>1</v>
      </c>
      <c r="E27" s="31" t="s">
        <v>40</v>
      </c>
      <c r="F27" s="31" t="s">
        <v>59</v>
      </c>
      <c r="G27" s="34" t="s">
        <v>40</v>
      </c>
      <c r="H27" s="25" t="s">
        <v>41</v>
      </c>
    </row>
    <row r="28" spans="1:12" x14ac:dyDescent="0.25">
      <c r="A28" s="24" t="s">
        <v>8</v>
      </c>
      <c r="B28" s="24">
        <v>3</v>
      </c>
      <c r="C28" s="24">
        <v>0</v>
      </c>
      <c r="D28" s="24">
        <v>1</v>
      </c>
      <c r="E28" s="33" t="s">
        <v>40</v>
      </c>
      <c r="F28" s="32" t="s">
        <v>42</v>
      </c>
      <c r="G28" s="32" t="s">
        <v>40</v>
      </c>
      <c r="H28" s="24" t="s">
        <v>41</v>
      </c>
    </row>
    <row r="29" spans="1:12" x14ac:dyDescent="0.25">
      <c r="A29" s="24" t="s">
        <v>8</v>
      </c>
      <c r="B29" s="24">
        <v>4</v>
      </c>
      <c r="C29" s="24">
        <v>0</v>
      </c>
      <c r="D29" s="24">
        <v>1</v>
      </c>
      <c r="E29" s="33" t="s">
        <v>40</v>
      </c>
      <c r="F29" s="32" t="s">
        <v>53</v>
      </c>
      <c r="G29" s="32" t="s">
        <v>40</v>
      </c>
      <c r="H29" s="24" t="s">
        <v>41</v>
      </c>
    </row>
    <row r="30" spans="1:12" x14ac:dyDescent="0.25">
      <c r="A30" s="25" t="s">
        <v>8</v>
      </c>
      <c r="B30" s="25">
        <v>4</v>
      </c>
      <c r="C30" s="25">
        <v>0</v>
      </c>
      <c r="D30" s="25">
        <v>1</v>
      </c>
      <c r="E30" s="31" t="s">
        <v>40</v>
      </c>
      <c r="F30" s="31" t="s">
        <v>54</v>
      </c>
      <c r="G30" s="34" t="s">
        <v>40</v>
      </c>
      <c r="H30" s="25" t="s">
        <v>41</v>
      </c>
    </row>
  </sheetData>
  <autoFilter ref="A11:H30">
    <sortState ref="A12:H61">
      <sortCondition ref="B11:B61"/>
    </sortState>
  </autoFilter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2020-02-21T16:54:11Z</cp:lastPrinted>
  <dcterms:created xsi:type="dcterms:W3CDTF">2016-02-04T18:46:24Z</dcterms:created>
  <dcterms:modified xsi:type="dcterms:W3CDTF">2020-04-03T15:58:24Z</dcterms:modified>
</cp:coreProperties>
</file>